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Р-Крестьянская 14" sheetId="1" r:id="rId1"/>
  </sheets>
  <externalReferences>
    <externalReference r:id="rId2"/>
  </externalReferences>
  <definedNames>
    <definedName name="Z_6E36EA37_049E_4FAE_B719_2847CD16F858_.wvu.Cols" localSheetId="0" hidden="1">'Р-Крестьянская 14'!#REF!,'Р-Крестьянская 14'!#REF!</definedName>
    <definedName name="Z_6E36EA37_049E_4FAE_B719_2847CD16F858_.wvu.Rows" localSheetId="0" hidden="1">'Р-Крестьянская 14'!$42:$45</definedName>
    <definedName name="Z_73C0D023_21BD_4441_8EFA_957546C15799_.wvu.Cols" localSheetId="0" hidden="1">'Р-Крестьянская 14'!#REF!,'Р-Крестьянская 14'!#REF!</definedName>
    <definedName name="Z_73C0D023_21BD_4441_8EFA_957546C15799_.wvu.Rows" localSheetId="0" hidden="1">'Р-Крестьянская 14'!$42:$45</definedName>
    <definedName name="_xlnm.Print_Area" localSheetId="0">'Р-Крестьянская 14'!$A$1:$K$60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<sst xmlns="http://schemas.openxmlformats.org/spreadsheetml/2006/main" count="62" uniqueCount="53">
  <si>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</si>
  <si>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</si>
  <si>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</si>
  <si>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</si>
  <si>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</si>
  <si>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</si>
  <si>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</si>
  <si>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</si>
  <si>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</si>
  <si>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</si>
  <si>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</si>
  <si>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</si>
  <si>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</si>
  <si>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</si>
  <si>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</si>
  <si>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</si>
  <si>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</si>
  <si>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</si>
  <si>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</si>
  <si>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</si>
  <si>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</si>
  <si>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</si>
  <si>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</si>
  <si>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</si>
  <si>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</si>
  <si>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</si>
  <si>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</si>
  <si>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</si>
  <si>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</si>
  <si>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</si>
  <si>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</si>
  <si>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</si>
  <si>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</si>
  <si>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</si>
  <si>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</si>
  <si>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</si>
  <si>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</si>
  <si>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</si>
  <si>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14</t>
  </si>
  <si>
    <t>в управлении с 01.04.2011г</t>
  </si>
  <si>
    <t>задолженность с нарастающим итогом с -01.04.2011г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</si>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</sst>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82">
          <cell r="W82">
            <v>12680.788824354708</v>
          </cell>
          <cell r="X82">
            <v>2549.5893651469137</v>
          </cell>
          <cell r="Y82">
            <v>4925.9492</v>
          </cell>
          <cell r="AA82">
            <v>0</v>
          </cell>
          <cell r="AI82">
            <v>0</v>
          </cell>
          <cell r="AK82">
            <v>0</v>
          </cell>
          <cell r="AL82">
            <v>0</v>
          </cell>
          <cell r="AM82">
            <v>5503.92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X82">
            <v>34826.12372569408</v>
          </cell>
          <cell r="BB82">
            <v>0</v>
          </cell>
          <cell r="BC82">
            <v>609.95000000000005</v>
          </cell>
          <cell r="BD82">
            <v>0</v>
          </cell>
          <cell r="BN82">
            <v>11628</v>
          </cell>
          <cell r="BO82">
            <v>4284</v>
          </cell>
          <cell r="BP82">
            <v>0</v>
          </cell>
          <cell r="BQ82">
            <v>0</v>
          </cell>
          <cell r="CN82">
            <v>31411.260398000813</v>
          </cell>
          <cell r="CO82">
            <v>6459.837350616488</v>
          </cell>
          <cell r="CP82">
            <v>0</v>
          </cell>
          <cell r="DE82">
            <v>28832.145069162612</v>
          </cell>
          <cell r="DS82">
            <v>64311.263910787282</v>
          </cell>
          <cell r="DT82">
            <v>13108.902838725453</v>
          </cell>
          <cell r="DU82">
            <v>23367.402000000002</v>
          </cell>
          <cell r="DW82">
            <v>0</v>
          </cell>
          <cell r="DX82">
            <v>0</v>
          </cell>
          <cell r="DY82">
            <v>0</v>
          </cell>
          <cell r="EC82">
            <v>0</v>
          </cell>
          <cell r="EL82">
            <v>66088.630217338592</v>
          </cell>
          <cell r="EU82">
            <v>74835.740738159511</v>
          </cell>
          <cell r="EV82">
            <v>15075.298775647578</v>
          </cell>
          <cell r="EW82">
            <v>1629.2867999999999</v>
          </cell>
          <cell r="FH82">
            <v>59409.840952294311</v>
          </cell>
          <cell r="FM82">
            <v>107518.54552577961</v>
          </cell>
          <cell r="FN82">
            <v>32358.342560200937</v>
          </cell>
          <cell r="FO82">
            <v>8.1035981227178861E-13</v>
          </cell>
          <cell r="FU82">
            <v>85164.808234289056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H32" sqref="H32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7109375" style="1" customWidth="1"/>
    <col min="7" max="7" width="16.140625" style="1" customWidth="1"/>
    <col min="8" max="8" width="8.5703125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75" x14ac:dyDescent="0.25">
      <c r="A9" s="55" t="s">
        <v>8</v>
      </c>
      <c r="B9" s="56"/>
      <c r="C9" s="56"/>
      <c r="D9" s="57"/>
      <c r="E9" s="17">
        <f>SUM(E10:E14)</f>
        <v>2756578.06</v>
      </c>
      <c r="F9" s="17">
        <f t="shared" ref="F9:G9" si="0">SUM(F10:F14)</f>
        <v>2617573.13</v>
      </c>
      <c r="G9" s="17">
        <f t="shared" si="0"/>
        <v>1421155.63</v>
      </c>
    </row>
    <row r="10" spans="1:7" ht="13.15" customHeight="1" x14ac:dyDescent="0.25">
      <c r="A10" s="43" t="s">
        <v>9</v>
      </c>
      <c r="B10" s="44"/>
      <c r="C10" s="44"/>
      <c r="D10" s="45"/>
      <c r="E10" s="18">
        <v>1355257.42</v>
      </c>
      <c r="F10" s="18">
        <v>1359659.46</v>
      </c>
      <c r="G10" s="19">
        <v>1089917.77</v>
      </c>
    </row>
    <row r="11" spans="1:7" ht="14.45" customHeight="1" x14ac:dyDescent="0.25">
      <c r="A11" s="43" t="s">
        <v>10</v>
      </c>
      <c r="B11" s="44"/>
      <c r="C11" s="44"/>
      <c r="D11" s="45"/>
      <c r="E11" s="18"/>
      <c r="F11" s="18"/>
      <c r="G11" s="19"/>
    </row>
    <row r="12" spans="1:7" ht="13.9" customHeight="1" x14ac:dyDescent="0.25">
      <c r="A12" s="43" t="s">
        <v>11</v>
      </c>
      <c r="B12" s="44"/>
      <c r="C12" s="44"/>
      <c r="D12" s="45"/>
      <c r="E12" s="18">
        <v>218136.1</v>
      </c>
      <c r="F12" s="18">
        <v>185744.21</v>
      </c>
      <c r="G12" s="19">
        <v>45687.99</v>
      </c>
    </row>
    <row r="13" spans="1:7" ht="13.5" customHeight="1" x14ac:dyDescent="0.25">
      <c r="A13" s="43" t="s">
        <v>12</v>
      </c>
      <c r="B13" s="44"/>
      <c r="C13" s="44"/>
      <c r="D13" s="45"/>
      <c r="E13" s="18">
        <v>446535.19</v>
      </c>
      <c r="F13" s="18">
        <v>378994.56</v>
      </c>
      <c r="G13" s="19">
        <v>88555.45</v>
      </c>
    </row>
    <row r="14" spans="1:7" ht="14.45" customHeight="1" x14ac:dyDescent="0.25">
      <c r="A14" s="36" t="s">
        <v>13</v>
      </c>
      <c r="B14" s="36"/>
      <c r="C14" s="36"/>
      <c r="D14" s="36"/>
      <c r="E14" s="18">
        <v>736649.35</v>
      </c>
      <c r="F14" s="18">
        <v>693174.9</v>
      </c>
      <c r="G14" s="19">
        <v>196994.42</v>
      </c>
    </row>
    <row r="15" spans="1:7" ht="15.75" x14ac:dyDescent="0.25">
      <c r="A15" s="46" t="s">
        <v>41</v>
      </c>
      <c r="B15" s="47"/>
      <c r="C15" s="47"/>
      <c r="D15" s="48"/>
      <c r="E15" s="17">
        <f>SUM(E16:E19)</f>
        <v>1866804.35</v>
      </c>
      <c r="F15" s="17">
        <f t="shared" ref="F15:G15" si="1">SUM(F16:F19)</f>
        <v>1795129.7</v>
      </c>
      <c r="G15" s="17">
        <f t="shared" si="1"/>
        <v>760725.79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1817464.55</v>
      </c>
      <c r="F16" s="18">
        <v>1752595.47</v>
      </c>
      <c r="G16" s="19">
        <v>753920.22</v>
      </c>
    </row>
    <row r="17" spans="1:13" ht="15.75" x14ac:dyDescent="0.25">
      <c r="A17" s="36" t="s">
        <v>46</v>
      </c>
      <c r="B17" s="36"/>
      <c r="C17" s="36"/>
      <c r="D17" s="36"/>
      <c r="E17" s="18">
        <v>4960.25</v>
      </c>
      <c r="F17" s="18">
        <v>4286.82</v>
      </c>
      <c r="G17" s="19">
        <v>673.43</v>
      </c>
    </row>
    <row r="18" spans="1:13" ht="15.75" x14ac:dyDescent="0.25">
      <c r="A18" s="36" t="s">
        <v>47</v>
      </c>
      <c r="B18" s="36"/>
      <c r="C18" s="36"/>
      <c r="D18" s="36"/>
      <c r="E18" s="18"/>
      <c r="F18" s="18"/>
      <c r="G18" s="19"/>
    </row>
    <row r="19" spans="1:13" ht="15.75" x14ac:dyDescent="0.25">
      <c r="A19" s="36" t="s">
        <v>48</v>
      </c>
      <c r="B19" s="36"/>
      <c r="C19" s="36"/>
      <c r="D19" s="36"/>
      <c r="E19" s="18">
        <v>44379.55</v>
      </c>
      <c r="F19" s="18">
        <v>38247.410000000003</v>
      </c>
      <c r="G19" s="19">
        <v>6132.14</v>
      </c>
    </row>
    <row r="20" spans="1:13" ht="15.75" x14ac:dyDescent="0.25">
      <c r="A20" s="58" t="s">
        <v>14</v>
      </c>
      <c r="B20" s="58"/>
      <c r="C20" s="58"/>
      <c r="D20" s="58"/>
      <c r="E20" s="18"/>
      <c r="F20" s="18"/>
      <c r="G20" s="19"/>
    </row>
    <row r="21" spans="1:13" ht="15.75" x14ac:dyDescent="0.25">
      <c r="A21" s="36" t="s">
        <v>15</v>
      </c>
      <c r="B21" s="36"/>
      <c r="C21" s="36"/>
      <c r="D21" s="36"/>
      <c r="E21" s="18">
        <v>7345.8</v>
      </c>
      <c r="F21" s="18">
        <v>7217.27</v>
      </c>
      <c r="G21" s="19">
        <v>5003.26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59" t="s">
        <v>44</v>
      </c>
      <c r="B24" s="59"/>
      <c r="C24" s="59"/>
      <c r="D24" s="59"/>
      <c r="E24" s="59"/>
      <c r="F24" s="18">
        <v>-1019020.9635999997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54982.451115195698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6">
        <f>'[1]свод за год'!W82</f>
        <v>12680.788824354708</v>
      </c>
      <c r="M27" s="33"/>
    </row>
    <row r="28" spans="1:13" ht="15.75" hidden="1" x14ac:dyDescent="0.25">
      <c r="A28" s="66" t="s">
        <v>31</v>
      </c>
      <c r="B28" s="67"/>
      <c r="C28" s="67"/>
      <c r="D28" s="67"/>
      <c r="E28" s="68"/>
      <c r="F28" s="26">
        <f>'[1]свод за год'!X82</f>
        <v>2549.5893651469137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6">
        <f>'[1]свод за год'!Y82</f>
        <v>4925.9492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6">
        <f>'[1]свод за год'!AA82+'[1]свод за год'!AI82+'[1]свод за год'!AL82+'[1]свод за год'!AO82+'[1]свод за год'!AP82+'[1]свод за год'!AQ82</f>
        <v>0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6">
        <f>'[1]свод за год'!AX82</f>
        <v>34826.12372569408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SUM(F34:F38)+61996.84</f>
        <v>301080.20178463124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6">
        <f>'[1]свод за год'!CN82+'[1]свод за год'!DS82</f>
        <v>95722.524308788095</v>
      </c>
      <c r="M34" s="33"/>
    </row>
    <row r="35" spans="1:13" ht="15.75" hidden="1" x14ac:dyDescent="0.25">
      <c r="A35" s="71" t="s">
        <v>31</v>
      </c>
      <c r="B35" s="71"/>
      <c r="C35" s="71"/>
      <c r="D35" s="71"/>
      <c r="E35" s="71"/>
      <c r="F35" s="26">
        <f>'[1]свод за год'!CO82+'[1]свод за год'!DT82</f>
        <v>19568.740189341941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6">
        <f>'[1]свод за год'!CP82+'[1]свод за год'!DU82</f>
        <v>23367.402000000002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6">
        <f>'[1]свод за год'!AK82+'[1]свод за год'!AM82+'[1]свод за год'!AN82+'[1]свод за год'!BD82+'[1]свод за год'!EC82+'[1]свод за год'!DW82+'[1]свод за год'!DX82+'[1]свод за год'!DY82</f>
        <v>5503.92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6">
        <f>'[1]свод за год'!DE82+'[1]свод за год'!EL82</f>
        <v>94920.775286501201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7">
        <f>SUM(F40:F48)+102152.6</f>
        <v>494666.413586371</v>
      </c>
    </row>
    <row r="40" spans="1:13" ht="15.75" hidden="1" x14ac:dyDescent="0.25">
      <c r="A40" s="80" t="s">
        <v>20</v>
      </c>
      <c r="B40" s="81"/>
      <c r="C40" s="81"/>
      <c r="D40" s="81"/>
      <c r="E40" s="82"/>
      <c r="F40" s="26">
        <f>'[1]свод за год'!EU82+'[1]свод за год'!FM82</f>
        <v>182354.28626393911</v>
      </c>
      <c r="M40" s="33"/>
    </row>
    <row r="41" spans="1:13" ht="15.75" hidden="1" x14ac:dyDescent="0.25">
      <c r="A41" s="66" t="s">
        <v>31</v>
      </c>
      <c r="B41" s="67"/>
      <c r="C41" s="67"/>
      <c r="D41" s="67"/>
      <c r="E41" s="67"/>
      <c r="F41" s="26">
        <f>'[1]свод за год'!EV82+'[1]свод за год'!FN82</f>
        <v>47433.641335848515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6"/>
    </row>
    <row r="46" spans="1:13" ht="15.75" hidden="1" x14ac:dyDescent="0.25">
      <c r="A46" s="71" t="s">
        <v>18</v>
      </c>
      <c r="B46" s="71"/>
      <c r="C46" s="71"/>
      <c r="D46" s="71"/>
      <c r="E46" s="66"/>
      <c r="F46" s="26">
        <f>'[1]свод за год'!EW82+'[1]свод за год'!FO82</f>
        <v>1629.2868000000008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6">
        <f>'[1]свод за год'!BB82+'[1]свод за год'!BC82+'[1]свод за год'!BN82+'[1]свод за год'!BO82+'[1]свод за год'!BP82+'[1]свод за год'!BQ82</f>
        <v>16521.95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6">
        <f>'[1]свод за год'!FH82+'[1]свод за год'!FU82</f>
        <v>144574.64918658335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4"/>
    </row>
    <row r="50" spans="1:12" ht="15.75" x14ac:dyDescent="0.25">
      <c r="A50" s="84" t="s">
        <v>49</v>
      </c>
      <c r="B50" s="85"/>
      <c r="C50" s="85"/>
      <c r="D50" s="85"/>
      <c r="E50" s="86"/>
      <c r="F50" s="27">
        <f>F25+F32+F39+F49</f>
        <v>850729.06648619799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265233.21999999997</v>
      </c>
    </row>
    <row r="52" spans="1:12" ht="15.75" x14ac:dyDescent="0.25">
      <c r="A52" s="66" t="s">
        <v>23</v>
      </c>
      <c r="B52" s="67"/>
      <c r="C52" s="67"/>
      <c r="D52" s="67"/>
      <c r="E52" s="67"/>
      <c r="F52" s="26">
        <v>108479.62</v>
      </c>
    </row>
    <row r="53" spans="1:12" ht="15.75" x14ac:dyDescent="0.25">
      <c r="A53" s="66" t="s">
        <v>24</v>
      </c>
      <c r="B53" s="67"/>
      <c r="C53" s="67"/>
      <c r="D53" s="67"/>
      <c r="E53" s="67"/>
      <c r="F53" s="26">
        <v>156753.60000000001</v>
      </c>
    </row>
    <row r="54" spans="1:12" ht="18" hidden="1" customHeight="1" x14ac:dyDescent="0.25">
      <c r="A54" s="80" t="s">
        <v>25</v>
      </c>
      <c r="B54" s="81"/>
      <c r="C54" s="81"/>
      <c r="D54" s="81"/>
      <c r="E54" s="82"/>
      <c r="F54" s="26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7">
        <f>F50+F51</f>
        <v>1115962.286486198</v>
      </c>
      <c r="L55" s="20"/>
    </row>
    <row r="56" spans="1:12" ht="15.75" x14ac:dyDescent="0.25">
      <c r="A56" s="59" t="s">
        <v>26</v>
      </c>
      <c r="B56" s="59"/>
      <c r="C56" s="59"/>
      <c r="D56" s="59"/>
      <c r="E56" s="59"/>
      <c r="F56" s="28">
        <f>E16</f>
        <v>1817464.55</v>
      </c>
    </row>
    <row r="57" spans="1:12" ht="15.75" x14ac:dyDescent="0.25">
      <c r="A57" s="59" t="s">
        <v>27</v>
      </c>
      <c r="B57" s="59"/>
      <c r="C57" s="59"/>
      <c r="D57" s="59"/>
      <c r="E57" s="59"/>
      <c r="F57" s="27">
        <f>F16</f>
        <v>1752595.47</v>
      </c>
      <c r="H57" s="29"/>
    </row>
    <row r="58" spans="1:12" ht="15.75" x14ac:dyDescent="0.25">
      <c r="A58" s="83" t="s">
        <v>28</v>
      </c>
      <c r="B58" s="83"/>
      <c r="C58" s="83"/>
      <c r="D58" s="83"/>
      <c r="E58" s="83"/>
      <c r="F58" s="27">
        <f>F24+F56-F55</f>
        <v>-317518.70008619758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14</vt:lpstr>
      <vt:lpstr>'Р-Крестьянская 14'!Область_печати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2018-04-06T11:45:13Z</cp:lastPrinted>
  <dcterms:created xsi:type="dcterms:W3CDTF">2013-05-24T09:13:10Z</dcterms:created>
  <dcterms:modified xsi:type="dcterms:W3CDTF">2018-04-06T11:58:55Z</dcterms:modified>
</cp:coreProperties>
</file>